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sto del lavor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C6" authorId="0">
      <text>
        <r>
          <rPr>
            <sz val="10"/>
            <rFont val="Arial"/>
            <family val="2"/>
          </rPr>
          <t xml:space="preserve">Retribuzione annua lorda da contratto, riferita alle mensilità ordinarie (12). La tredicesima/quattordicesima vengono aggiunte dal foglio in base al numero di mensilità scelto sotto.</t>
        </r>
      </text>
    </comment>
    <comment ref="C7" authorId="0">
      <text>
        <r>
          <rPr>
            <sz val="10"/>
            <rFont val="Arial"/>
            <family val="2"/>
          </rPr>
          <t xml:space="preserve">Quasi tutti i CCNL prevedono la tredicesima (13). Alcuni settori (commercio, turismo, chimici e altri) prevedono anche la quattordicesima: in quel caso impostare 14. La tredicesima è sempre inclusa nel costo del lavoro.</t>
        </r>
      </text>
    </comment>
    <comment ref="C10" authorId="0">
      <text>
        <r>
          <rPr>
            <sz val="10"/>
            <rFont val="Arial"/>
            <family val="2"/>
          </rPr>
          <t xml:space="preserve">RAL riproporzionata sul numero di mensilità scelto: RAL/12 per il numero di mensilità.</t>
        </r>
      </text>
    </comment>
    <comment ref="C16" authorId="0">
      <text>
        <r>
          <rPr>
            <sz val="10"/>
            <rFont val="Arial"/>
            <family val="2"/>
          </rPr>
          <t xml:space="preserve">Peso di contributi, INAIL e TFR sopra la retribuzione lorda: quanto costa in più al datore ogni euro di lordo.</t>
        </r>
      </text>
    </comment>
    <comment ref="F6" authorId="0">
      <text>
        <r>
          <rPr>
            <sz val="10"/>
            <rFont val="Arial"/>
            <family val="2"/>
          </rPr>
          <t xml:space="preserve">Quota contributiva a carico del datore. Valore indicativo medio per industria/terziario. Varia per settore, dimensione e qualifica: inserire l'aliquota effettiva della propria posizione INPS. Verificare annualmente.</t>
        </r>
      </text>
    </comment>
    <comment ref="F7" authorId="0">
      <text>
        <r>
          <rPr>
            <sz val="10"/>
            <rFont val="Arial"/>
            <family val="2"/>
          </rPr>
          <t xml:space="preserve">Premio INAIL a carico del datore, fortemente variabile per lavorazione (da ~0,4% a oltre 10%). Valore segnaposto: inserire il tasso reale della propria PAT. Verificare annualmente.</t>
        </r>
      </text>
    </comment>
    <comment ref="F8" authorId="0">
      <text>
        <r>
          <rPr>
            <sz val="10"/>
            <rFont val="Arial"/>
            <family val="2"/>
          </rPr>
          <t xml:space="preserve">Quota di TFR accantonata per anno: pari alla retribuzione annua divisa per 13,5 (circa il 7,41%), al netto dell'imposta sostitutiva sulla rivalutazione. Valore indicativo. Riferimento art. 2120 c.c.</t>
        </r>
      </text>
    </comment>
  </commentList>
</comments>
</file>

<file path=xl/sharedStrings.xml><?xml version="1.0" encoding="utf-8"?>
<sst xmlns="http://schemas.openxmlformats.org/spreadsheetml/2006/main" count="19" uniqueCount="19">
  <si>
    <t xml:space="preserve">Simulatore costo del lavoro</t>
  </si>
  <si>
    <t xml:space="preserve">Costo aziendale di un dipendente. Compila le celle gialle.</t>
  </si>
  <si>
    <t xml:space="preserve">DATI DA INSERIRE</t>
  </si>
  <si>
    <t xml:space="preserve">PARAMETRI (aggiornabili)</t>
  </si>
  <si>
    <t xml:space="preserve">Retribuzione lorda annua (RAL)</t>
  </si>
  <si>
    <t xml:space="preserve">Aliquota contributi datore</t>
  </si>
  <si>
    <t xml:space="preserve">Numero di mensilità (13 o 14)</t>
  </si>
  <si>
    <t xml:space="preserve">Aliquota INAIL (indicativa)</t>
  </si>
  <si>
    <t xml:space="preserve">Coefficiente TFR (quota annua)</t>
  </si>
  <si>
    <t xml:space="preserve">CALCOLO DEL COSTO ANNUO</t>
  </si>
  <si>
    <t xml:space="preserve">Retribuzione lorda con mensilità aggiuntive</t>
  </si>
  <si>
    <t xml:space="preserve">Parametri aggiornati a giugno 2026</t>
  </si>
  <si>
    <t xml:space="preserve">Contributi a carico del datore</t>
  </si>
  <si>
    <t xml:space="preserve">Premio INAIL</t>
  </si>
  <si>
    <t xml:space="preserve">Quota TFR annua</t>
  </si>
  <si>
    <t xml:space="preserve">COSTO AZIENDALE TOTALE ANNUO</t>
  </si>
  <si>
    <t xml:space="preserve">Costo aziendale medio mensile</t>
  </si>
  <si>
    <t xml:space="preserve">Incidenza oneri sul lordo</t>
  </si>
  <si>
    <t xml:space="preserve">Stima indicativa del costo del lavoro per il datore. Non include premi, welfare aziendale, straordinari, indennità di trasferta o costi una tantum, né eventuali esoneri contributivi. Le aliquote e i coefficienti variano per CCNL, settore e anno: aggiornare i parametri nelle celle azzurre e verificarli con il consulente del lavoro. Riferimenti: art. 2120 c.c. per il TFR; aliquote INPS e INAIL vigenti.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</si>
</sst>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&quot; €&quot;"/>
    <numFmt numFmtId="166" formatCode="0.0%"/>
    <numFmt numFmtId="167" formatCode="0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sz val="10"/>
      <color rgb="FF5A6573"/>
      <name val="Arial"/>
      <family val="0"/>
      <charset val="1"/>
    </font>
    <font>
      <b val="true"/>
      <sz val="11"/>
      <color rgb="FF1F3A5F"/>
      <name val="Arial"/>
      <family val="0"/>
      <charset val="1"/>
    </font>
    <font>
      <b val="true"/>
      <sz val="10"/>
      <color rgb="FF1F3A5F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sz val="9"/>
      <color rgb="FF5A6573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8.5"/>
      <color rgb="FF5A6573"/>
      <name val="Arial"/>
      <family val="0"/>
      <charset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3A5F"/>
        <bgColor rgb="FF333333"/>
      </patternFill>
    </fill>
    <fill>
      <patternFill patternType="solid">
        <fgColor rgb="FFFFF8E1"/>
        <bgColor rgb="FFFFFFFF"/>
      </patternFill>
    </fill>
    <fill>
      <patternFill patternType="solid">
        <fgColor rgb="FFEAF0F6"/>
        <bgColor rgb="FFE1F0E7"/>
      </patternFill>
    </fill>
    <fill>
      <patternFill patternType="solid">
        <fgColor rgb="FFE1F0E7"/>
        <bgColor rgb="FFEAF0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EEA"/>
      </left>
      <right style="thin">
        <color rgb="FFD4DEEA"/>
      </right>
      <top style="thin">
        <color rgb="FFD4DEEA"/>
      </top>
      <bottom style="thin">
        <color rgb="FFD4DEE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3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8E1"/>
      <rgbColor rgb="FFE1F0E7"/>
      <rgbColor rgb="FF660066"/>
      <rgbColor rgb="FFFF8080"/>
      <rgbColor rgb="FF0066CC"/>
      <rgbColor rgb="FFD4DEE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0F6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6573"/>
      <rgbColor rgb="FF969696"/>
      <rgbColor rgb="FF1F3A5F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2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44"/>
    <col collapsed="false" customWidth="true" hidden="false" outlineLevel="0" max="3" min="3" style="0" width="18"/>
    <col collapsed="false" customWidth="true" hidden="false" outlineLevel="0" max="4" min="4" style="0" width="3"/>
    <col collapsed="false" customWidth="true" hidden="false" outlineLevel="0" max="5" min="5" style="0" width="34"/>
    <col collapsed="false" customWidth="true" hidden="false" outlineLevel="0" max="6" min="6" style="0" width="14"/>
  </cols>
  <sheetData>
    <row r="2" customFormat="false" ht="25.5" hidden="false" customHeight="true" outlineLevel="0" collapsed="false">
      <c r="B2" s="1" t="s">
        <v>0</v>
      </c>
      <c r="C2" s="1"/>
    </row>
    <row r="3" customFormat="false" ht="15" hidden="false" customHeight="false" outlineLevel="0" collapsed="false">
      <c r="B3" s="2" t="s">
        <v>1</v>
      </c>
      <c r="C3" s="2"/>
    </row>
    <row r="5" customFormat="false" ht="15" hidden="false" customHeight="false" outlineLevel="0" collapsed="false">
      <c r="B5" s="3" t="s">
        <v>2</v>
      </c>
      <c r="E5" s="4" t="s">
        <v>3</v>
      </c>
    </row>
    <row r="6" customFormat="false" ht="15" hidden="false" customHeight="false" outlineLevel="0" collapsed="false">
      <c r="B6" s="5" t="s">
        <v>4</v>
      </c>
      <c r="C6" s="6" t="n">
        <v>30000</v>
      </c>
      <c r="E6" s="7" t="s">
        <v>5</v>
      </c>
      <c r="F6" s="8" t="n">
        <v>0.2998</v>
      </c>
    </row>
    <row r="7" customFormat="false" ht="15" hidden="false" customHeight="false" outlineLevel="0" collapsed="false">
      <c r="B7" s="5" t="s">
        <v>6</v>
      </c>
      <c r="C7" s="9" t="n">
        <v>13</v>
      </c>
      <c r="E7" s="7" t="s">
        <v>7</v>
      </c>
      <c r="F7" s="8" t="n">
        <v>0.01</v>
      </c>
    </row>
    <row r="8" customFormat="false" ht="15" hidden="false" customHeight="false" outlineLevel="0" collapsed="false">
      <c r="E8" s="7" t="s">
        <v>8</v>
      </c>
      <c r="F8" s="8" t="n">
        <v>0.0691</v>
      </c>
    </row>
    <row r="9" customFormat="false" ht="15" hidden="false" customHeight="false" outlineLevel="0" collapsed="false">
      <c r="B9" s="3" t="s">
        <v>9</v>
      </c>
    </row>
    <row r="10" customFormat="false" ht="15" hidden="false" customHeight="false" outlineLevel="0" collapsed="false">
      <c r="B10" s="5" t="s">
        <v>10</v>
      </c>
      <c r="C10" s="10" t="n">
        <f aca="false">C6/12*C7</f>
        <v>32500</v>
      </c>
      <c r="E10" s="11" t="s">
        <v>11</v>
      </c>
    </row>
    <row r="11" customFormat="false" ht="15" hidden="false" customHeight="false" outlineLevel="0" collapsed="false">
      <c r="B11" s="5" t="s">
        <v>12</v>
      </c>
      <c r="C11" s="10" t="n">
        <f aca="false">C10*F6</f>
        <v>9743.5</v>
      </c>
    </row>
    <row r="12" customFormat="false" ht="15" hidden="false" customHeight="false" outlineLevel="0" collapsed="false">
      <c r="B12" s="5" t="s">
        <v>13</v>
      </c>
      <c r="C12" s="10" t="n">
        <f aca="false">C10*F7</f>
        <v>325</v>
      </c>
    </row>
    <row r="13" customFormat="false" ht="15" hidden="false" customHeight="false" outlineLevel="0" collapsed="false">
      <c r="B13" s="5" t="s">
        <v>14</v>
      </c>
      <c r="C13" s="10" t="n">
        <f aca="false">C10*F8</f>
        <v>2245.75</v>
      </c>
    </row>
    <row r="14" customFormat="false" ht="15" hidden="false" customHeight="false" outlineLevel="0" collapsed="false">
      <c r="B14" s="12" t="s">
        <v>15</v>
      </c>
      <c r="C14" s="13" t="n">
        <f aca="false">C10+C11+C12+C13</f>
        <v>44814.25</v>
      </c>
    </row>
    <row r="15" customFormat="false" ht="15" hidden="false" customHeight="false" outlineLevel="0" collapsed="false">
      <c r="B15" s="14" t="s">
        <v>16</v>
      </c>
      <c r="C15" s="15" t="n">
        <f aca="false">C14/12</f>
        <v>3734.52083333333</v>
      </c>
    </row>
    <row r="16" customFormat="false" ht="15" hidden="false" customHeight="false" outlineLevel="0" collapsed="false">
      <c r="B16" s="5" t="s">
        <v>17</v>
      </c>
      <c r="C16" s="16" t="n">
        <f aca="false">(C14-C10)/C10</f>
        <v>0.3789</v>
      </c>
    </row>
    <row r="18" customFormat="false" ht="15" hidden="false" customHeight="true" outlineLevel="0" collapsed="false">
      <c r="B18" s="17" t="s">
        <v>18</v>
      </c>
      <c r="C18" s="17"/>
    </row>
    <row r="19" customFormat="false" ht="15" hidden="false" customHeight="false" outlineLevel="0" collapsed="false">
      <c r="B19" s="17"/>
      <c r="C19" s="17"/>
    </row>
    <row r="20" customFormat="false" ht="15" hidden="false" customHeight="false" outlineLevel="0" collapsed="false">
      <c r="B20" s="17"/>
      <c r="C20" s="17"/>
    </row>
    <row r="21" customFormat="false" ht="15" hidden="false" customHeight="false" outlineLevel="0" collapsed="false">
      <c r="B21" s="17"/>
      <c r="C21" s="17"/>
    </row>
  </sheetData>
  <mergeCells count="3">
    <mergeCell ref="B2:C2"/>
    <mergeCell ref="B3:C3"/>
    <mergeCell ref="B18:C21"/>
  </mergeCells>
  <dataValidations count="1">
    <dataValidation allowBlank="false" errorStyle="stop" operator="between" showDropDown="false" showErrorMessage="false" showInputMessage="false" sqref="C7" type="list">
      <formula1>"13,14"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2026-06-12T05:33:49Z</dcterms:created>
  <dc:creator>openpyxl</dc:creator>
  <dc:description/>
  <dc:language>en-US</dc:language>
  <cp:lastModifiedBy/>
  <dcterms:modified xsi:type="dcterms:W3CDTF">2026-06-12T05:33:49Z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