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mulator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C6" authorId="0">
      <text>
        <r>
          <rPr>
            <sz val="10"/>
            <rFont val="Arial"/>
            <family val="2"/>
          </rPr>
          <t xml:space="preserve">Retribuzione annua lorda imponibile ai fini previdenziali. Per i contratti part-time inserire la RAL effettivamente corrisposta.</t>
        </r>
      </text>
    </comment>
    <comment ref="C7" authorId="0">
      <text>
        <r>
          <rPr>
            <sz val="10"/>
            <rFont val="Arial"/>
            <family val="2"/>
          </rPr>
          <t xml:space="preserve">Quota a carico del datore di lavoro. Valore indicativo medio (industria/terziario). Inserire l'aliquota effettiva della propria posizione INPS per un calcolo preciso. Esclude i premi INAIL, non agevolati.</t>
        </r>
      </text>
    </comment>
    <comment ref="C9" authorId="0">
      <text>
        <r>
          <rPr>
            <sz val="10"/>
            <rFont val="Arial"/>
            <family val="2"/>
          </rPr>
          <t xml:space="preserve">Per il Bonus Giovani rileva la sede o unità produttiva nella ZES Unica; per il Bonus Donne rileva la residenza della lavoratrice nella ZES Unica. Il Bonus ZES è già per definizione nella ZES Unica.</t>
        </r>
      </text>
    </comment>
    <comment ref="C15" authorId="0">
      <text>
        <r>
          <rPr>
            <sz val="10"/>
            <rFont val="Arial"/>
            <family val="2"/>
          </rPr>
          <t xml:space="preserve">L'esonero è il 100% del contributo datoriale, ma non può superare il massimale mensile del bonus. Quindi è il minore tra contributo mensile e massimale.</t>
        </r>
      </text>
    </comment>
  </commentList>
</comments>
</file>

<file path=xl/sharedStrings.xml><?xml version="1.0" encoding="utf-8"?>
<sst xmlns="http://schemas.openxmlformats.org/spreadsheetml/2006/main" count="26" uniqueCount="26">
  <si>
    <t xml:space="preserve">Simulatore risparmio Bonus assunzioni 2026</t>
  </si>
  <si>
    <t xml:space="preserve">Giovani, Donne e ZES — DL 62/2026. Compila le celle gialle.</t>
  </si>
  <si>
    <t xml:space="preserve">DATI DA INSERIRE</t>
  </si>
  <si>
    <t xml:space="preserve">MASSIMALI MENSILI (€)</t>
  </si>
  <si>
    <t xml:space="preserve">Retribuzione lorda annua (RAL)</t>
  </si>
  <si>
    <t xml:space="preserve">Giovani base</t>
  </si>
  <si>
    <t xml:space="preserve">Aliquota contributiva a carico del datore</t>
  </si>
  <si>
    <t xml:space="preserve">Giovani ZES</t>
  </si>
  <si>
    <t xml:space="preserve">Tipo di bonus</t>
  </si>
  <si>
    <t xml:space="preserve">Giovani</t>
  </si>
  <si>
    <t xml:space="preserve">Donne base</t>
  </si>
  <si>
    <t xml:space="preserve">Sede / residenza in ZES Unica</t>
  </si>
  <si>
    <t xml:space="preserve">No</t>
  </si>
  <si>
    <t xml:space="preserve">Donne ZES</t>
  </si>
  <si>
    <t xml:space="preserve">ZES</t>
  </si>
  <si>
    <t xml:space="preserve">CALCOLO</t>
  </si>
  <si>
    <t xml:space="preserve">Contributo datoriale annuo (pieno)</t>
  </si>
  <si>
    <t xml:space="preserve">Durata massima esonero: 24 mesi</t>
  </si>
  <si>
    <t xml:space="preserve">Contributo datoriale mensile (su 12 mesi)</t>
  </si>
  <si>
    <t xml:space="preserve">Massimale mensile applicabile</t>
  </si>
  <si>
    <t xml:space="preserve">Esonero mensile effettivo</t>
  </si>
  <si>
    <t xml:space="preserve">RISPARMIO PER IL DATORE DI LAVORO</t>
  </si>
  <si>
    <t xml:space="preserve">Risparmio mensile</t>
  </si>
  <si>
    <t xml:space="preserve">Risparmio su 12 mesi</t>
  </si>
  <si>
    <t xml:space="preserve">Risparmio sull'intero esonero (24 mesi)</t>
  </si>
  <si>
    <t xml:space="preserve">Stima indicativa. L'esonero riguarda i soli contributi previdenziali a carico del datore, esclusi i premi INAIL e la quota a carico del lavoratore. Spetta per assunzioni a tempo indeterminato (o trasformazioni, non per il Bonus ZES) dal 1° gennaio al 31 dicembre 2026, con incremento occupazionale netto e rispetto dei requisiti del DL 62/2026 e delle circolari INPS n. 55, 56 e 57/2026.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</si>
</sst>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&quot; €&quot;"/>
    <numFmt numFmtId="166" formatCode="0.0%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sz val="10"/>
      <color rgb="FF5A6573"/>
      <name val="Arial"/>
      <family val="0"/>
      <charset val="1"/>
    </font>
    <font>
      <b val="true"/>
      <sz val="11"/>
      <color rgb="FF1F3A5F"/>
      <name val="Arial"/>
      <family val="0"/>
      <charset val="1"/>
    </font>
    <font>
      <b val="true"/>
      <sz val="10"/>
      <color rgb="FF1F3A5F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sz val="9"/>
      <color rgb="FF5A6573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8.5"/>
      <color rgb="FF5A6573"/>
      <name val="Arial"/>
      <family val="0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A5F"/>
        <bgColor rgb="FF333333"/>
      </patternFill>
    </fill>
    <fill>
      <patternFill patternType="solid">
        <fgColor rgb="FFFFF8E1"/>
        <bgColor rgb="FFFFFFFF"/>
      </patternFill>
    </fill>
    <fill>
      <patternFill patternType="solid">
        <fgColor rgb="FFE1F0E7"/>
        <bgColor rgb="FFD4DEEA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EEA"/>
      </left>
      <right style="thin">
        <color rgb="FFD4DEEA"/>
      </right>
      <top style="thin">
        <color rgb="FFD4DEEA"/>
      </top>
      <bottom style="thin">
        <color rgb="FFD4DEE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8E1"/>
      <rgbColor rgb="FFE1F0E7"/>
      <rgbColor rgb="FF660066"/>
      <rgbColor rgb="FFFF8080"/>
      <rgbColor rgb="FF0066CC"/>
      <rgbColor rgb="FFD4DEE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6573"/>
      <rgbColor rgb="FF969696"/>
      <rgbColor rgb="FF1F3A5F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2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42"/>
    <col collapsed="false" customWidth="true" hidden="false" outlineLevel="0" max="3" min="3" style="0" width="20"/>
    <col collapsed="false" customWidth="true" hidden="false" outlineLevel="0" max="4" min="4" style="0" width="3"/>
    <col collapsed="false" customWidth="true" hidden="false" outlineLevel="0" max="5" min="5" style="0" width="30"/>
    <col collapsed="false" customWidth="true" hidden="false" outlineLevel="0" max="6" min="6" style="0" width="12"/>
  </cols>
  <sheetData>
    <row r="2" customFormat="false" ht="25.5" hidden="false" customHeight="true" outlineLevel="0" collapsed="false">
      <c r="B2" s="1" t="s">
        <v>0</v>
      </c>
      <c r="C2" s="1"/>
    </row>
    <row r="3" customFormat="false" ht="18" hidden="false" customHeight="true" outlineLevel="0" collapsed="false">
      <c r="B3" s="2" t="s">
        <v>1</v>
      </c>
      <c r="C3" s="2"/>
    </row>
    <row r="5" customFormat="false" ht="15" hidden="false" customHeight="false" outlineLevel="0" collapsed="false">
      <c r="B5" s="3" t="s">
        <v>2</v>
      </c>
      <c r="E5" s="4" t="s">
        <v>3</v>
      </c>
    </row>
    <row r="6" customFormat="false" ht="15" hidden="false" customHeight="false" outlineLevel="0" collapsed="false">
      <c r="B6" s="5" t="s">
        <v>4</v>
      </c>
      <c r="C6" s="6" t="n">
        <v>24000</v>
      </c>
      <c r="E6" s="7" t="s">
        <v>5</v>
      </c>
      <c r="F6" s="8" t="n">
        <v>500</v>
      </c>
    </row>
    <row r="7" customFormat="false" ht="15" hidden="false" customHeight="false" outlineLevel="0" collapsed="false">
      <c r="B7" s="5" t="s">
        <v>6</v>
      </c>
      <c r="C7" s="9" t="n">
        <v>0.2998</v>
      </c>
      <c r="E7" s="7" t="s">
        <v>7</v>
      </c>
      <c r="F7" s="8" t="n">
        <v>650</v>
      </c>
    </row>
    <row r="8" customFormat="false" ht="15" hidden="false" customHeight="false" outlineLevel="0" collapsed="false">
      <c r="B8" s="5" t="s">
        <v>8</v>
      </c>
      <c r="C8" s="10" t="s">
        <v>9</v>
      </c>
      <c r="E8" s="7" t="s">
        <v>10</v>
      </c>
      <c r="F8" s="8" t="n">
        <v>650</v>
      </c>
    </row>
    <row r="9" customFormat="false" ht="15" hidden="false" customHeight="false" outlineLevel="0" collapsed="false">
      <c r="B9" s="5" t="s">
        <v>11</v>
      </c>
      <c r="C9" s="10" t="s">
        <v>12</v>
      </c>
      <c r="E9" s="7" t="s">
        <v>13</v>
      </c>
      <c r="F9" s="8" t="n">
        <v>800</v>
      </c>
    </row>
    <row r="10" customFormat="false" ht="15" hidden="false" customHeight="false" outlineLevel="0" collapsed="false">
      <c r="E10" s="7" t="s">
        <v>14</v>
      </c>
      <c r="F10" s="8" t="n">
        <v>650</v>
      </c>
    </row>
    <row r="11" customFormat="false" ht="15" hidden="false" customHeight="false" outlineLevel="0" collapsed="false">
      <c r="B11" s="3" t="s">
        <v>15</v>
      </c>
    </row>
    <row r="12" customFormat="false" ht="15" hidden="false" customHeight="false" outlineLevel="0" collapsed="false">
      <c r="B12" s="5" t="s">
        <v>16</v>
      </c>
      <c r="C12" s="11" t="n">
        <f aca="false">C6*C7</f>
        <v>7195.2</v>
      </c>
      <c r="E12" s="12" t="s">
        <v>17</v>
      </c>
    </row>
    <row r="13" customFormat="false" ht="15" hidden="false" customHeight="false" outlineLevel="0" collapsed="false">
      <c r="B13" s="5" t="s">
        <v>18</v>
      </c>
      <c r="C13" s="11" t="n">
        <f aca="false">C12/12</f>
        <v>599.6</v>
      </c>
    </row>
    <row r="14" customFormat="false" ht="15" hidden="false" customHeight="false" outlineLevel="0" collapsed="false">
      <c r="B14" s="5" t="s">
        <v>19</v>
      </c>
      <c r="C14" s="11" t="n">
        <f aca="false">IF(C8="Giovani",IF(C9="Sì",F7,F6),IF(C8="Donne",IF(C9="Sì",F9,F8),F10))</f>
        <v>500</v>
      </c>
    </row>
    <row r="15" customFormat="false" ht="15" hidden="false" customHeight="false" outlineLevel="0" collapsed="false">
      <c r="B15" s="5" t="s">
        <v>20</v>
      </c>
      <c r="C15" s="11" t="n">
        <f aca="false">MIN(C13,C14)</f>
        <v>500</v>
      </c>
    </row>
    <row r="17" customFormat="false" ht="15" hidden="false" customHeight="false" outlineLevel="0" collapsed="false">
      <c r="B17" s="3" t="s">
        <v>21</v>
      </c>
    </row>
    <row r="18" customFormat="false" ht="15" hidden="false" customHeight="false" outlineLevel="0" collapsed="false">
      <c r="B18" s="13" t="s">
        <v>22</v>
      </c>
      <c r="C18" s="14" t="n">
        <f aca="false">C15</f>
        <v>500</v>
      </c>
    </row>
    <row r="19" customFormat="false" ht="15" hidden="false" customHeight="false" outlineLevel="0" collapsed="false">
      <c r="B19" s="13" t="s">
        <v>23</v>
      </c>
      <c r="C19" s="14" t="n">
        <f aca="false">C15*12</f>
        <v>6000</v>
      </c>
    </row>
    <row r="20" customFormat="false" ht="15" hidden="false" customHeight="false" outlineLevel="0" collapsed="false">
      <c r="B20" s="15" t="s">
        <v>24</v>
      </c>
      <c r="C20" s="16" t="n">
        <f aca="false">C15*24</f>
        <v>12000</v>
      </c>
    </row>
    <row r="22" customFormat="false" ht="15" hidden="false" customHeight="true" outlineLevel="0" collapsed="false">
      <c r="B22" s="17" t="s">
        <v>25</v>
      </c>
      <c r="C22" s="17"/>
    </row>
    <row r="23" customFormat="false" ht="15" hidden="false" customHeight="false" outlineLevel="0" collapsed="false">
      <c r="B23" s="17"/>
      <c r="C23" s="17"/>
    </row>
    <row r="24" customFormat="false" ht="15" hidden="false" customHeight="false" outlineLevel="0" collapsed="false">
      <c r="B24" s="17"/>
      <c r="C24" s="17"/>
    </row>
  </sheetData>
  <mergeCells count="3">
    <mergeCell ref="B2:C2"/>
    <mergeCell ref="B3:C3"/>
    <mergeCell ref="B22:C24"/>
  </mergeCells>
  <dataValidations count="2">
    <dataValidation allowBlank="false" errorStyle="stop" operator="between" showDropDown="false" showErrorMessage="false" showInputMessage="false" sqref="C8" type="list">
      <formula1>"Giovani,Donne,ZES"</formula1>
      <formula2>0</formula2>
    </dataValidation>
    <dataValidation allowBlank="false" errorStyle="stop" operator="between" showDropDown="false" showErrorMessage="false" showInputMessage="false" sqref="C9" type="list">
      <formula1>"Sì,No"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2026-06-12T05:01:59Z</dcterms:created>
  <dc:creator>openpyxl</dc:creator>
  <dc:description/>
  <dc:language>en-US</dc:language>
  <cp:lastModifiedBy/>
  <dcterms:modified xsi:type="dcterms:W3CDTF">2026-06-12T05:01:59Z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