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vvediment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<sst xmlns="http://schemas.openxmlformats.org/spreadsheetml/2006/main" count="69" uniqueCount="55">
  <si>
    <t xml:space="preserve">Calcolo del ravvedimento operoso — versamenti tardivi</t>
  </si>
  <si>
    <t xml:space="preserve">Aggiornato al D.Lgs. 87/2024 e al tasso legale 1,60% del 2026. Valido per i versamenti spontanei prima della contestazione.</t>
  </si>
  <si>
    <t xml:space="preserve">DATI DI CALCOLO</t>
  </si>
  <si>
    <t xml:space="preserve">Imposta dovuta (€)</t>
  </si>
  <si>
    <t xml:space="preserve">Data di scadenza (violazione)</t>
  </si>
  <si>
    <t xml:space="preserve">Data del ravvedimento</t>
  </si>
  <si>
    <t xml:space="preserve">Tipo di imposta</t>
  </si>
  <si>
    <t xml:space="preserve">IRPEF</t>
  </si>
  <si>
    <t xml:space="preserve">RISULTATO</t>
  </si>
  <si>
    <t xml:space="preserve">Giorni di ritardo</t>
  </si>
  <si>
    <t xml:space="preserve">Regime applicabile</t>
  </si>
  <si>
    <t xml:space="preserve">Fascia di ravvedimento</t>
  </si>
  <si>
    <t xml:space="preserve">Sanzione applicata (%)</t>
  </si>
  <si>
    <t xml:space="preserve">Sanzione (€)</t>
  </si>
  <si>
    <t xml:space="preserve">Interessi legali (€)</t>
  </si>
  <si>
    <t xml:space="preserve">TOTALE DA VERSARE (€)</t>
  </si>
  <si>
    <t xml:space="preserve">RIGHE MODELLO F24</t>
  </si>
  <si>
    <t xml:space="preserve">codice tributo</t>
  </si>
  <si>
    <t xml:space="preserve">importo (€)</t>
  </si>
  <si>
    <t xml:space="preserve">sezione</t>
  </si>
  <si>
    <t xml:space="preserve">Imposta</t>
  </si>
  <si>
    <t xml:space="preserve">(codice del tributo versato)</t>
  </si>
  <si>
    <t xml:space="preserve">Sanzione</t>
  </si>
  <si>
    <t xml:space="preserve">Interessi</t>
  </si>
  <si>
    <t xml:space="preserve">Totale</t>
  </si>
  <si>
    <t xml:space="preserve">PARAMETRI — frazioni di sanzione (riferimento)</t>
  </si>
  <si>
    <t xml:space="preserve">Fascia di ritardo</t>
  </si>
  <si>
    <t xml:space="preserve">Giorni max</t>
  </si>
  <si>
    <t xml:space="preserve">Coeff. nuovo</t>
  </si>
  <si>
    <t xml:space="preserve">Coeff. previgente</t>
  </si>
  <si>
    <t xml:space="preserve">Entro 14 giorni (per giorno di ritardo)</t>
  </si>
  <si>
    <t xml:space="preserve">Da 15 a 30 giorni</t>
  </si>
  <si>
    <t xml:space="preserve">Da 31 a 90 giorni</t>
  </si>
  <si>
    <t xml:space="preserve">Da 91 a 365 giorni</t>
  </si>
  <si>
    <t xml:space="preserve">Da 366 a 730 giorni</t>
  </si>
  <si>
    <t xml:space="preserve">Oltre 730 giorni</t>
  </si>
  <si>
    <t xml:space="preserve">Base sanzione: 25% nuovo (12,5% entro 90 gg) — 30% previgente (15% entro 90 gg). Frazioni art. 13 D.Lgs. 472/1997.</t>
  </si>
  <si>
    <t xml:space="preserve">PARAMETRI — tasso legale e interessi pro-rata</t>
  </si>
  <si>
    <t xml:space="preserve">Anno</t>
  </si>
  <si>
    <t xml:space="preserve">Tasso legale</t>
  </si>
  <si>
    <t xml:space="preserve">Giorni nel periodo</t>
  </si>
  <si>
    <t xml:space="preserve">Interessi (€)</t>
  </si>
  <si>
    <t xml:space="preserve">Tasso legale ex art. 1284 c.c.; aggiornamento 2026 da DM 10 dicembre 2025. Interessi = imposta x tasso x giorni / 365 (tasso in forma decimale).</t>
  </si>
  <si>
    <t xml:space="preserve">Cod. sanzione</t>
  </si>
  <si>
    <t xml:space="preserve">Cod. interessi</t>
  </si>
  <si>
    <t xml:space="preserve">Sezione</t>
  </si>
  <si>
    <t xml:space="preserve">Erario</t>
  </si>
  <si>
    <t xml:space="preserve">IRES</t>
  </si>
  <si>
    <t xml:space="preserve">IVA</t>
  </si>
  <si>
    <t xml:space="preserve">Imposta sostitutiva</t>
  </si>
  <si>
    <t xml:space="preserve">IRAP</t>
  </si>
  <si>
    <t xml:space="preserve">Regioni</t>
  </si>
  <si>
    <t xml:space="preserve">Addizionale regionale</t>
  </si>
  <si>
    <t xml:space="preserve">Addizionale comunale</t>
  </si>
  <si>
    <t xml:space="preserve">IMU e tributi locali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</si>
</sst>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dd/mm/yyyy"/>
    <numFmt numFmtId="167" formatCode="0"/>
    <numFmt numFmtId="168" formatCode="General"/>
    <numFmt numFmtId="169" formatCode="0.0000%"/>
    <numFmt numFmtId="170" formatCode="0.000%"/>
    <numFmt numFmtId="171" formatCode="#,##0.0000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Arial"/>
      <family val="0"/>
      <charset val="1"/>
    </font>
    <font>
      <i val="true"/>
      <sz val="8"/>
      <color rgb="FF808080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sz val="10"/>
      <color rgb="FF0000FF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CE6F1"/>
        <bgColor rgb="FFE2EFDA"/>
      </patternFill>
    </fill>
    <fill>
      <patternFill patternType="solid">
        <fgColor rgb="FFFFF2CC"/>
        <bgColor rgb="FFF2F2F2"/>
      </patternFill>
    </fill>
    <fill>
      <patternFill patternType="solid">
        <fgColor rgb="FFE2EFDA"/>
        <bgColor rgb="FFDCE6F1"/>
      </patternFill>
    </fill>
    <fill>
      <patternFill patternType="solid">
        <fgColor rgb="FFF2F2F2"/>
        <bgColor rgb="FFE2EFDA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8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8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6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7" fillId="5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5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6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7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5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4"/>
    <col collapsed="false" customWidth="true" hidden="false" outlineLevel="0" max="3" min="2" style="1" width="18"/>
    <col collapsed="false" customWidth="true" hidden="false" outlineLevel="0" max="4" min="4" style="1" width="20"/>
    <col collapsed="false" customWidth="true" hidden="false" outlineLevel="0" max="5" min="5" style="1" width="18"/>
    <col collapsed="false" customWidth="true" hidden="false" outlineLevel="0" max="6" min="6" style="1" width="8"/>
  </cols>
  <sheetData>
    <row r="1" customFormat="false" ht="24" hidden="false" customHeight="true" outlineLevel="0" collapsed="false">
      <c r="A1" s="2" t="s">
        <v>0</v>
      </c>
      <c r="B1" s="2"/>
      <c r="C1" s="2"/>
      <c r="D1" s="2"/>
    </row>
    <row r="2" customFormat="false" ht="15" hidden="false" customHeight="true" outlineLevel="0" collapsed="false">
      <c r="A2" s="3" t="s">
        <v>1</v>
      </c>
      <c r="B2" s="3"/>
      <c r="C2" s="3"/>
      <c r="D2" s="3"/>
    </row>
    <row r="4" customFormat="false" ht="15" hidden="false" customHeight="true" outlineLevel="0" collapsed="false">
      <c r="A4" s="4" t="s">
        <v>2</v>
      </c>
      <c r="B4" s="4"/>
      <c r="C4" s="4"/>
      <c r="D4" s="4"/>
    </row>
    <row r="5" customFormat="false" ht="15" hidden="false" customHeight="true" outlineLevel="0" collapsed="false">
      <c r="A5" s="5" t="s">
        <v>3</v>
      </c>
      <c r="B5" s="6" t="n">
        <v>2000</v>
      </c>
    </row>
    <row r="6" customFormat="false" ht="15" hidden="false" customHeight="true" outlineLevel="0" collapsed="false">
      <c r="A6" s="5" t="s">
        <v>4</v>
      </c>
      <c r="B6" s="7" t="n">
        <v>45838</v>
      </c>
    </row>
    <row r="7" customFormat="false" ht="15" hidden="false" customHeight="true" outlineLevel="0" collapsed="false">
      <c r="A7" s="5" t="s">
        <v>5</v>
      </c>
      <c r="B7" s="7" t="n">
        <v>46042</v>
      </c>
    </row>
    <row r="8" customFormat="false" ht="15" hidden="false" customHeight="true" outlineLevel="0" collapsed="false">
      <c r="A8" s="5" t="s">
        <v>6</v>
      </c>
      <c r="B8" s="8" t="s">
        <v>7</v>
      </c>
    </row>
    <row r="10" customFormat="false" ht="15" hidden="false" customHeight="true" outlineLevel="0" collapsed="false">
      <c r="A10" s="4" t="s">
        <v>8</v>
      </c>
      <c r="B10" s="4"/>
      <c r="C10" s="4"/>
      <c r="D10" s="4"/>
    </row>
    <row r="11" customFormat="false" ht="15" hidden="false" customHeight="true" outlineLevel="0" collapsed="false">
      <c r="A11" s="5" t="s">
        <v>9</v>
      </c>
      <c r="B11" s="9" t="n">
        <f aca="false">B7-B6</f>
        <v>204</v>
      </c>
    </row>
    <row r="12" customFormat="false" ht="15" hidden="false" customHeight="true" outlineLevel="0" collapsed="false">
      <c r="A12" s="5" t="s">
        <v>10</v>
      </c>
      <c r="B12" s="10" t="str">
        <f aca="false">IF(F12,"Nuovo (dal 1/9/2024)","Previgente (fino al 31/8/2024)")</f>
        <v>Nuovo (dal 1/9/2024)</v>
      </c>
      <c r="F12" s="11" t="b">
        <f aca="false">B6&gt;=DATE(2024,9,1)</f>
        <v>1</v>
      </c>
    </row>
    <row r="13" customFormat="false" ht="15" hidden="false" customHeight="true" outlineLevel="0" collapsed="false">
      <c r="A13" s="5" t="s">
        <v>11</v>
      </c>
      <c r="B13" s="12" t="str">
        <f aca="false">IF(B11&lt;=0,"—",IF(B11&lt;=14,"Sprint (entro 14 giorni)",IF(B11&lt;=30,"Breve (15-30 giorni)",IF(B11&lt;=90,"Intermedio (31-90 giorni)",IF(B11&lt;=365,"Lungo (91-365 giorni)",IF(B11&lt;=730,"Lunghissimo (366-730 giorni)","Oltre i due anni"))))))</f>
        <v>Lungo (91-365 giorni)</v>
      </c>
    </row>
    <row r="14" customFormat="false" ht="15" hidden="false" customHeight="true" outlineLevel="0" collapsed="false">
      <c r="A14" s="5" t="s">
        <v>12</v>
      </c>
      <c r="B14" s="13" t="n">
        <f aca="false">IF(B11&lt;=0,0,IF(B11&lt;=C28,IF(F12,D28,E28)*B11,IF(B11&lt;=C29,IF(F12,D29,E29),IF(B11&lt;=C30,IF(F12,D30,E30),IF(B11&lt;=C31,IF(F12,D31,E31),IF(B11&lt;=C32,IF(F12,D32,E32),IF(F12,D33,E33)))))))</f>
        <v>0.03125</v>
      </c>
    </row>
    <row r="15" customFormat="false" ht="15" hidden="false" customHeight="true" outlineLevel="0" collapsed="false">
      <c r="A15" s="5" t="s">
        <v>13</v>
      </c>
      <c r="B15" s="14" t="n">
        <f aca="false">ROUND(B5*B14,2)</f>
        <v>62.5</v>
      </c>
    </row>
    <row r="16" customFormat="false" ht="15" hidden="false" customHeight="true" outlineLevel="0" collapsed="false">
      <c r="A16" s="5" t="s">
        <v>14</v>
      </c>
      <c r="B16" s="14" t="n">
        <f aca="false">ROUND(SUM(D38:D46),2)</f>
        <v>21.92</v>
      </c>
    </row>
    <row r="17" customFormat="false" ht="15" hidden="false" customHeight="true" outlineLevel="0" collapsed="false">
      <c r="A17" s="15" t="s">
        <v>15</v>
      </c>
      <c r="B17" s="14" t="n">
        <f aca="false">B5+B15+B16</f>
        <v>2084.42</v>
      </c>
    </row>
    <row r="19" customFormat="false" ht="15" hidden="false" customHeight="true" outlineLevel="0" collapsed="false">
      <c r="A19" s="4" t="s">
        <v>16</v>
      </c>
      <c r="B19" s="16" t="s">
        <v>17</v>
      </c>
      <c r="C19" s="16" t="s">
        <v>18</v>
      </c>
      <c r="D19" s="16" t="s">
        <v>19</v>
      </c>
    </row>
    <row r="20" customFormat="false" ht="15" hidden="false" customHeight="true" outlineLevel="0" collapsed="false">
      <c r="A20" s="5" t="s">
        <v>20</v>
      </c>
      <c r="B20" s="17" t="s">
        <v>21</v>
      </c>
      <c r="C20" s="18" t="n">
        <f aca="false">B5</f>
        <v>2000</v>
      </c>
      <c r="D20" s="19" t="str">
        <f aca="false">VLOOKUP(B8,A50:E56,5,FALSE())</f>
        <v>Erario</v>
      </c>
    </row>
    <row r="21" customFormat="false" ht="15" hidden="false" customHeight="true" outlineLevel="0" collapsed="false">
      <c r="A21" s="5" t="s">
        <v>22</v>
      </c>
      <c r="B21" s="20" t="n">
        <f aca="false">VLOOKUP(B8,A50:E56,2,FALSE())</f>
        <v>8901</v>
      </c>
      <c r="C21" s="18" t="n">
        <f aca="false">B15</f>
        <v>62.5</v>
      </c>
      <c r="D21" s="19" t="str">
        <f aca="false">VLOOKUP(B8,A50:E56,5,FALSE())</f>
        <v>Erario</v>
      </c>
    </row>
    <row r="22" customFormat="false" ht="15" hidden="false" customHeight="true" outlineLevel="0" collapsed="false">
      <c r="A22" s="5" t="s">
        <v>23</v>
      </c>
      <c r="B22" s="20" t="n">
        <f aca="false">VLOOKUP(B8,A50:E56,3,FALSE())</f>
        <v>1989</v>
      </c>
      <c r="C22" s="18" t="n">
        <f aca="false">B16</f>
        <v>21.92</v>
      </c>
      <c r="D22" s="19" t="str">
        <f aca="false">VLOOKUP(B8,A50:E56,4,FALSE())</f>
        <v>Erario</v>
      </c>
    </row>
    <row r="23" customFormat="false" ht="15" hidden="false" customHeight="true" outlineLevel="0" collapsed="false">
      <c r="A23" s="21" t="s">
        <v>24</v>
      </c>
      <c r="C23" s="22" t="n">
        <f aca="false">C20+C21+C22</f>
        <v>2084.42</v>
      </c>
    </row>
    <row r="26" customFormat="false" ht="15" hidden="false" customHeight="true" outlineLevel="0" collapsed="false">
      <c r="A26" s="23" t="s">
        <v>25</v>
      </c>
      <c r="B26" s="23"/>
      <c r="C26" s="23"/>
      <c r="D26" s="23"/>
      <c r="E26" s="23"/>
    </row>
    <row r="27" customFormat="false" ht="15" hidden="false" customHeight="true" outlineLevel="0" collapsed="false">
      <c r="A27" s="24" t="s">
        <v>26</v>
      </c>
      <c r="B27" s="24"/>
      <c r="C27" s="25" t="s">
        <v>27</v>
      </c>
      <c r="D27" s="25" t="s">
        <v>28</v>
      </c>
      <c r="E27" s="25" t="s">
        <v>29</v>
      </c>
    </row>
    <row r="28" customFormat="false" ht="15" hidden="false" customHeight="true" outlineLevel="0" collapsed="false">
      <c r="A28" s="5" t="s">
        <v>30</v>
      </c>
      <c r="B28" s="5"/>
      <c r="C28" s="20" t="n">
        <v>14</v>
      </c>
      <c r="D28" s="26" t="n">
        <v>0.000833</v>
      </c>
      <c r="E28" s="26" t="n">
        <v>0.001</v>
      </c>
    </row>
    <row r="29" customFormat="false" ht="15" hidden="false" customHeight="true" outlineLevel="0" collapsed="false">
      <c r="A29" s="5" t="s">
        <v>31</v>
      </c>
      <c r="B29" s="5"/>
      <c r="C29" s="20" t="n">
        <v>30</v>
      </c>
      <c r="D29" s="26" t="n">
        <v>0.0125</v>
      </c>
      <c r="E29" s="26" t="n">
        <v>0.015</v>
      </c>
    </row>
    <row r="30" customFormat="false" ht="15" hidden="false" customHeight="true" outlineLevel="0" collapsed="false">
      <c r="A30" s="5" t="s">
        <v>32</v>
      </c>
      <c r="B30" s="5"/>
      <c r="C30" s="20" t="n">
        <v>90</v>
      </c>
      <c r="D30" s="26" t="n">
        <v>0.013889</v>
      </c>
      <c r="E30" s="26" t="n">
        <v>0.016667</v>
      </c>
    </row>
    <row r="31" customFormat="false" ht="15" hidden="false" customHeight="true" outlineLevel="0" collapsed="false">
      <c r="A31" s="5" t="s">
        <v>33</v>
      </c>
      <c r="B31" s="5"/>
      <c r="C31" s="20" t="n">
        <v>365</v>
      </c>
      <c r="D31" s="26" t="n">
        <v>0.03125</v>
      </c>
      <c r="E31" s="26" t="n">
        <v>0.0375</v>
      </c>
    </row>
    <row r="32" customFormat="false" ht="15" hidden="false" customHeight="true" outlineLevel="0" collapsed="false">
      <c r="A32" s="5" t="s">
        <v>34</v>
      </c>
      <c r="B32" s="5"/>
      <c r="C32" s="20" t="n">
        <v>730</v>
      </c>
      <c r="D32" s="26" t="n">
        <v>0.035714</v>
      </c>
      <c r="E32" s="26" t="n">
        <v>0.042857</v>
      </c>
    </row>
    <row r="33" customFormat="false" ht="15" hidden="false" customHeight="true" outlineLevel="0" collapsed="false">
      <c r="A33" s="5" t="s">
        <v>35</v>
      </c>
      <c r="B33" s="5"/>
      <c r="C33" s="20" t="n">
        <v>99999</v>
      </c>
      <c r="D33" s="26" t="n">
        <v>0.041667</v>
      </c>
      <c r="E33" s="26" t="n">
        <v>0.05</v>
      </c>
    </row>
    <row r="34" customFormat="false" ht="15" hidden="false" customHeight="true" outlineLevel="0" collapsed="false">
      <c r="A34" s="27" t="s">
        <v>36</v>
      </c>
      <c r="B34" s="27"/>
      <c r="C34" s="27"/>
      <c r="D34" s="27"/>
      <c r="E34" s="27"/>
    </row>
    <row r="36" customFormat="false" ht="15" hidden="false" customHeight="true" outlineLevel="0" collapsed="false">
      <c r="A36" s="23" t="s">
        <v>37</v>
      </c>
      <c r="B36" s="23"/>
      <c r="C36" s="23"/>
      <c r="D36" s="23"/>
    </row>
    <row r="37" customFormat="false" ht="15" hidden="false" customHeight="true" outlineLevel="0" collapsed="false">
      <c r="A37" s="25" t="s">
        <v>38</v>
      </c>
      <c r="B37" s="25" t="s">
        <v>39</v>
      </c>
      <c r="C37" s="25" t="s">
        <v>40</v>
      </c>
      <c r="D37" s="25" t="s">
        <v>41</v>
      </c>
    </row>
    <row r="38" customFormat="false" ht="15" hidden="false" customHeight="true" outlineLevel="0" collapsed="false">
      <c r="A38" s="20" t="n">
        <v>2019</v>
      </c>
      <c r="B38" s="28" t="n">
        <v>0.008</v>
      </c>
      <c r="C38" s="29" t="n">
        <f aca="false">MAX(0,MIN($B$7,DATE(A38,12,31))-MAX($B$6+1,DATE(A38,1,1))+1)</f>
        <v>0</v>
      </c>
      <c r="D38" s="30" t="n">
        <f aca="false">$B$5*B38*C38/365</f>
        <v>0</v>
      </c>
    </row>
    <row r="39" customFormat="false" ht="15" hidden="false" customHeight="true" outlineLevel="0" collapsed="false">
      <c r="A39" s="20" t="n">
        <v>2020</v>
      </c>
      <c r="B39" s="28" t="n">
        <v>0.0005</v>
      </c>
      <c r="C39" s="29" t="n">
        <f aca="false">MAX(0,MIN($B$7,DATE(A39,12,31))-MAX($B$6+1,DATE(A39,1,1))+1)</f>
        <v>0</v>
      </c>
      <c r="D39" s="30" t="n">
        <f aca="false">$B$5*B39*C39/365</f>
        <v>0</v>
      </c>
    </row>
    <row r="40" customFormat="false" ht="15" hidden="false" customHeight="true" outlineLevel="0" collapsed="false">
      <c r="A40" s="20" t="n">
        <v>2021</v>
      </c>
      <c r="B40" s="28" t="n">
        <v>0.0001</v>
      </c>
      <c r="C40" s="29" t="n">
        <f aca="false">MAX(0,MIN($B$7,DATE(A40,12,31))-MAX($B$6+1,DATE(A40,1,1))+1)</f>
        <v>0</v>
      </c>
      <c r="D40" s="30" t="n">
        <f aca="false">$B$5*B40*C40/365</f>
        <v>0</v>
      </c>
    </row>
    <row r="41" customFormat="false" ht="15" hidden="false" customHeight="true" outlineLevel="0" collapsed="false">
      <c r="A41" s="20" t="n">
        <v>2022</v>
      </c>
      <c r="B41" s="28" t="n">
        <v>0.0125</v>
      </c>
      <c r="C41" s="29" t="n">
        <f aca="false">MAX(0,MIN($B$7,DATE(A41,12,31))-MAX($B$6+1,DATE(A41,1,1))+1)</f>
        <v>0</v>
      </c>
      <c r="D41" s="30" t="n">
        <f aca="false">$B$5*B41*C41/365</f>
        <v>0</v>
      </c>
    </row>
    <row r="42" customFormat="false" ht="15" hidden="false" customHeight="true" outlineLevel="0" collapsed="false">
      <c r="A42" s="20" t="n">
        <v>2023</v>
      </c>
      <c r="B42" s="28" t="n">
        <v>0.05</v>
      </c>
      <c r="C42" s="29" t="n">
        <f aca="false">MAX(0,MIN($B$7,DATE(A42,12,31))-MAX($B$6+1,DATE(A42,1,1))+1)</f>
        <v>0</v>
      </c>
      <c r="D42" s="30" t="n">
        <f aca="false">$B$5*B42*C42/365</f>
        <v>0</v>
      </c>
    </row>
    <row r="43" customFormat="false" ht="15" hidden="false" customHeight="true" outlineLevel="0" collapsed="false">
      <c r="A43" s="20" t="n">
        <v>2024</v>
      </c>
      <c r="B43" s="28" t="n">
        <v>0.025</v>
      </c>
      <c r="C43" s="29" t="n">
        <f aca="false">MAX(0,MIN($B$7,DATE(A43,12,31))-MAX($B$6+1,DATE(A43,1,1))+1)</f>
        <v>0</v>
      </c>
      <c r="D43" s="30" t="n">
        <f aca="false">$B$5*B43*C43/365</f>
        <v>0</v>
      </c>
    </row>
    <row r="44" customFormat="false" ht="15" hidden="false" customHeight="true" outlineLevel="0" collapsed="false">
      <c r="A44" s="20" t="n">
        <v>2025</v>
      </c>
      <c r="B44" s="28" t="n">
        <v>0.02</v>
      </c>
      <c r="C44" s="29" t="n">
        <f aca="false">MAX(0,MIN($B$7,DATE(A44,12,31))-MAX($B$6+1,DATE(A44,1,1))+1)</f>
        <v>184</v>
      </c>
      <c r="D44" s="30" t="n">
        <f aca="false">$B$5*B44*C44/365</f>
        <v>20.1643835616438</v>
      </c>
    </row>
    <row r="45" customFormat="false" ht="15" hidden="false" customHeight="true" outlineLevel="0" collapsed="false">
      <c r="A45" s="20" t="n">
        <v>2026</v>
      </c>
      <c r="B45" s="28" t="n">
        <v>0.016</v>
      </c>
      <c r="C45" s="29" t="n">
        <f aca="false">MAX(0,MIN($B$7,DATE(A45,12,31))-MAX($B$6+1,DATE(A45,1,1))+1)</f>
        <v>20</v>
      </c>
      <c r="D45" s="30" t="n">
        <f aca="false">$B$5*B45*C45/365</f>
        <v>1.75342465753425</v>
      </c>
    </row>
    <row r="46" customFormat="false" ht="15" hidden="false" customHeight="true" outlineLevel="0" collapsed="false">
      <c r="A46" s="20" t="n">
        <v>2027</v>
      </c>
      <c r="B46" s="28" t="n">
        <v>0.016</v>
      </c>
      <c r="C46" s="29" t="n">
        <f aca="false">MAX(0,MIN($B$7,DATE(A46,12,31))-MAX($B$6+1,DATE(A46,1,1))+1)</f>
        <v>0</v>
      </c>
      <c r="D46" s="30" t="n">
        <f aca="false">$B$5*B46*C46/365</f>
        <v>0</v>
      </c>
    </row>
    <row r="47" customFormat="false" ht="15" hidden="false" customHeight="true" outlineLevel="0" collapsed="false">
      <c r="A47" s="27" t="s">
        <v>42</v>
      </c>
      <c r="B47" s="27"/>
      <c r="C47" s="27"/>
      <c r="D47" s="27"/>
      <c r="E47" s="27"/>
    </row>
    <row r="49" customFormat="false" ht="15" hidden="false" customHeight="true" outlineLevel="0" collapsed="false">
      <c r="A49" s="24" t="s">
        <v>6</v>
      </c>
      <c r="B49" s="25" t="s">
        <v>43</v>
      </c>
      <c r="C49" s="25" t="s">
        <v>44</v>
      </c>
      <c r="D49" s="25" t="s">
        <v>45</v>
      </c>
      <c r="E49" s="25" t="s">
        <v>45</v>
      </c>
    </row>
    <row r="50" customFormat="false" ht="15" hidden="false" customHeight="true" outlineLevel="0" collapsed="false">
      <c r="A50" s="5" t="s">
        <v>7</v>
      </c>
      <c r="B50" s="20" t="n">
        <v>8901</v>
      </c>
      <c r="C50" s="20" t="n">
        <v>1989</v>
      </c>
      <c r="D50" s="19" t="s">
        <v>46</v>
      </c>
      <c r="E50" s="19" t="s">
        <v>46</v>
      </c>
    </row>
    <row r="51" customFormat="false" ht="15" hidden="false" customHeight="true" outlineLevel="0" collapsed="false">
      <c r="A51" s="5" t="s">
        <v>47</v>
      </c>
      <c r="B51" s="20" t="n">
        <v>8918</v>
      </c>
      <c r="C51" s="20" t="n">
        <v>1990</v>
      </c>
      <c r="D51" s="19" t="s">
        <v>46</v>
      </c>
      <c r="E51" s="19" t="s">
        <v>46</v>
      </c>
    </row>
    <row r="52" customFormat="false" ht="15" hidden="false" customHeight="true" outlineLevel="0" collapsed="false">
      <c r="A52" s="5" t="s">
        <v>48</v>
      </c>
      <c r="B52" s="20" t="n">
        <v>8904</v>
      </c>
      <c r="C52" s="20" t="n">
        <v>1991</v>
      </c>
      <c r="D52" s="19" t="s">
        <v>46</v>
      </c>
      <c r="E52" s="19" t="s">
        <v>46</v>
      </c>
    </row>
    <row r="53" customFormat="false" ht="15" hidden="false" customHeight="true" outlineLevel="0" collapsed="false">
      <c r="A53" s="5" t="s">
        <v>49</v>
      </c>
      <c r="B53" s="20" t="n">
        <v>8913</v>
      </c>
      <c r="C53" s="20" t="n">
        <v>1992</v>
      </c>
      <c r="D53" s="19" t="s">
        <v>46</v>
      </c>
      <c r="E53" s="19" t="s">
        <v>46</v>
      </c>
    </row>
    <row r="54" customFormat="false" ht="15" hidden="false" customHeight="true" outlineLevel="0" collapsed="false">
      <c r="A54" s="5" t="s">
        <v>50</v>
      </c>
      <c r="B54" s="20" t="n">
        <v>8907</v>
      </c>
      <c r="C54" s="20" t="n">
        <v>1993</v>
      </c>
      <c r="D54" s="19" t="s">
        <v>51</v>
      </c>
      <c r="E54" s="19" t="s">
        <v>51</v>
      </c>
    </row>
    <row r="55" customFormat="false" ht="15" hidden="false" customHeight="true" outlineLevel="0" collapsed="false">
      <c r="A55" s="5" t="s">
        <v>52</v>
      </c>
      <c r="B55" s="20" t="n">
        <v>8902</v>
      </c>
      <c r="C55" s="20" t="n">
        <v>1994</v>
      </c>
      <c r="D55" s="19" t="s">
        <v>51</v>
      </c>
      <c r="E55" s="19" t="s">
        <v>51</v>
      </c>
    </row>
    <row r="56" customFormat="false" ht="15" hidden="false" customHeight="true" outlineLevel="0" collapsed="false">
      <c r="A56" s="5" t="s">
        <v>53</v>
      </c>
      <c r="B56" s="20" t="n">
        <v>8903</v>
      </c>
      <c r="C56" s="20" t="n">
        <v>1995</v>
      </c>
      <c r="D56" s="19" t="s">
        <v>54</v>
      </c>
      <c r="E56" s="19" t="s">
        <v>54</v>
      </c>
    </row>
  </sheetData>
  <mergeCells count="11">
    <mergeCell ref="A1:D1"/>
    <mergeCell ref="A2:D2"/>
    <mergeCell ref="A27:B27"/>
    <mergeCell ref="A28:B28"/>
    <mergeCell ref="A29:B29"/>
    <mergeCell ref="A30:B30"/>
    <mergeCell ref="A31:B31"/>
    <mergeCell ref="A32:B32"/>
    <mergeCell ref="A33:B33"/>
    <mergeCell ref="A34:E34"/>
    <mergeCell ref="A47:E47"/>
  </mergeCells>
  <dataValidations count="1">
    <dataValidation allowBlank="false" errorStyle="stop" operator="between" showDropDown="false" showErrorMessage="false" showInputMessage="false" sqref="B8" type="list">
      <formula1>$A$50:$A$56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2026-06-29T05:48:21Z</dcterms:created>
  <dc:creator>openpyxl</dc:creator>
  <dc:description/>
  <dc:language>en-US</dc:language>
  <cp:lastModifiedBy/>
  <dcterms:modified xsi:type="dcterms:W3CDTF">2026-06-29T05:49:00Z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